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Лист1!$A$1:$L$30</definedName>
  </definedNames>
  <calcPr calcId="152511" iterate="1"/>
</workbook>
</file>

<file path=xl/calcChain.xml><?xml version="1.0" encoding="utf-8"?>
<calcChain xmlns="http://schemas.openxmlformats.org/spreadsheetml/2006/main">
  <c r="I17" i="1" l="1"/>
  <c r="J10" i="1" l="1"/>
  <c r="J9" i="1"/>
  <c r="J13" i="1" l="1"/>
  <c r="I15" i="1"/>
  <c r="I13" i="1"/>
  <c r="I18" i="1" l="1"/>
  <c r="J17" i="1"/>
  <c r="J18" i="1"/>
  <c r="F28" i="1" l="1"/>
  <c r="E28" i="1"/>
  <c r="J15" i="1" l="1"/>
  <c r="D28" i="1" l="1"/>
  <c r="J8" i="1" l="1"/>
  <c r="J7" i="1"/>
  <c r="J23" i="1" l="1"/>
  <c r="J22" i="1"/>
  <c r="J24" i="1" l="1"/>
  <c r="F13" i="1" l="1"/>
  <c r="F26" i="1" l="1"/>
  <c r="F22" i="1"/>
  <c r="F24" i="1" l="1"/>
  <c r="F6" i="1"/>
  <c r="J12" i="1" l="1"/>
  <c r="J11" i="1"/>
  <c r="F19" i="1" l="1"/>
  <c r="J20" i="1" l="1"/>
  <c r="J19" i="1" l="1"/>
  <c r="J6" i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нужно исключить. Его нет в НП, РП. Пока оставляем так как он в соглашении с Активистом</t>
        </r>
      </text>
    </comment>
    <comment ref="G24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<sst xmlns="http://schemas.openxmlformats.org/spreadsheetml/2006/main" count="84" uniqueCount="71">
  <si>
    <t>Муниципальная программа</t>
  </si>
  <si>
    <t>№п/п</t>
  </si>
  <si>
    <t>МОЛОДЕЖЬ И ДЕТИ</t>
  </si>
  <si>
    <t>Педагоги и наставники</t>
  </si>
  <si>
    <t>-</t>
  </si>
  <si>
    <t>ЭФФЕКТИВНАЯ И КОНКУРЕНТНАЯ ЭКОНОМИКА</t>
  </si>
  <si>
    <t>Малое и среднее предпринимательство и поддержка индивидуальной предпринимательской инициативы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</si>
  <si>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</si>
  <si>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</si>
  <si>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</si>
  <si>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</si>
  <si>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 xml:space="preserve">0,0058
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</si>
  <si>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</si>
  <si>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</si>
  <si>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</si>
  <si>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</si>
  <si>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</si>
  <si>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Количество субъектов малого и среднего предпринимательства получивших финансовую поддержку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</si>
  <si>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</si>
  <si>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</si>
  <si>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Количество сохраненных рабочих мест субъектами малого и среднего предпринимательства - получателями финансовой поддержки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</si>
  <si>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</si>
  <si>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</si>
  <si>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</si>
  <si>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</si>
  <si>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</si>
  <si>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Развитие экономического 
потенциала города Пыть-Яха (Постановление администрации от 18.12.2023 № 345-па)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</si>
  <si>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</si>
  <si>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</si>
  <si>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</si>
  <si>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</si>
  <si>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</si>
  <si>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</si>
  <si>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</si>
  <si>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</si>
  <si>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</si>
  <si>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</si>
  <si>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</si>
  <si>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>Итого</t>
  </si>
  <si>
    <t>Жилищно-коммунальный
комплекс и городская среда города Пыть-Яха (постановление администрации от 29.12.2023 г. № 390-па)</t>
  </si>
  <si>
    <t>Количество благоустроенных общественных территорий</t>
  </si>
  <si>
    <t>СЕМЬЯ</t>
  </si>
  <si>
    <t xml:space="preserve">Семейные ценности и инфраструктура культуры*
</t>
  </si>
  <si>
    <t>* В соответствии с заключенным соглашением финансирование регионального проекта предусмотрено на 2027 год.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</si>
  <si>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</si>
  <si>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</si>
  <si>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</si>
  <si>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В 2025 году советниками директоров МБОУ СОШ № 4 и МАОУ "Прогимназия "Созвездие" были проведены следующие мероприятия: "Диалоги с Героями", мероприятия, посвященные воссоединению Крыма с Россией, конкурс первичных отделений "Активисты в теме", "Мосты дружбы", принято участие в районной интеллектуальной игре "Космоквиз", стратегической сессии "Совет Первых", "Школьной неделе добра в Югре". Проведены родительские собрания "О чем говорить с детьми в год 80-летия Победы".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</si>
  <si>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(млн. чел.)</t>
  </si>
  <si>
    <t xml:space="preserve">Объем жилищного строительства 
(млн. кв. м)
</t>
  </si>
  <si>
    <t>Реализация региональных проектов, входящих в состав национальных проектов РФ по городу Пыть-Яху на 01.07.2025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</si>
  <si>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</si>
  <si>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</si>
  <si>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r>
  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на территории г. Пыть-Ях в январе-июне 2025 года составила 3 965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человек.                                                                                       Количество молодых людей, участвующих в проектах и программах, направленных на патриотическое воспитание на территории г. Пыть-Ях в январе-июне 2025 года составило 27 573 человека.
Количество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 на территории г. Пыть-Ях в январе-июне 2025 года составило 324 семьи.                                                                                                                                                                                   В рамках реализации НП заключено соглашение от 26.02.2025 №1-2025 на предоставление субсидии ПМГМОО "Активист" на  реализацию мероприятий в области молодежной политики на общую сумму 5 801,0 тыс.руб. По состоянию на 01.07.2025 года исполнение составило 4 461,0 тыс. руб. или 76,9% от плана.</t>
    </r>
  </si>
  <si>
    <t xml:space="preserve">с 27.06. по 07.07.2025 осуществлялся прием заявок на отбор получателей субсидий – субъектов малого и среднего предпринимательства, осуществляющих социально значимые (приоритетные) виды деятельности. Рассмотрение заявок и подведение итогов отбора запланировано на 3 квартал 2025 года. 
На 01.07.2025 предоставлена консультационная поддержка 102 субъектам МСП, в том числе самозанятым. 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</si>
  <si>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</si>
  <si>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</si>
  <si>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</si>
  <si>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Охват молодежи мероприятиями, проводимыми на базе инфраструктуры молодежной политики на территории г. Пыть-Ях в январе-июне 2025 года составила 2956 человек.
Количество молодых людей, вовлеченных в мероприятия, направленные на профессиональное развитие в январе-июне 2025 года составило 207 человек.</t>
  </si>
  <si>
    <t xml:space="preserve">По состоянию на 01.07.2025 году повышение квалификации педагогических работников не проводилось. Повышение квалификации педагогических работников запланировано на 4 квартал 2025 года.                                                                                                                                                                                 </t>
  </si>
  <si>
    <t>По состоянию на 01.07.2025 года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классами.</t>
  </si>
  <si>
    <t>По состоянию на 01.07.2025 количество получателей денежного вознаграждения составляет 2 человека.</t>
  </si>
  <si>
    <t>На 01.07.2025 численность детей в возрасте от 5 до 18 лет, охваченных программами дополнительного образования, составляет  6 672 человека (78,1% от общего количества детей данной категории. Количество детей в возрасте от 5 до 18 лет составляет 8 548 человек). Данные предоставляются ежемесячно Департаментом образования и науки Ханты-Мансийского автономного округа - Югры.</t>
  </si>
  <si>
    <t>По состоянию на 01.07.2025 года в государственную информационную систему об одарённых детях внесены сведения о 65 чел., с выдающимися способностями и талантами.</t>
  </si>
  <si>
    <t>По состоянию на 01.07.2025 - 290 обучающихся 6-11 классов охвачены комплексом профориентационных мероприятий в рамках Единой модели профориентации.</t>
  </si>
  <si>
    <t xml:space="preserve">Заключен муниципальный контракт на выполнение работ по обустройству общественной территории по адресу: г. Пыть-Ях, микрорайон 1 Центральный, ул. Первопроходцев. Общая сумма контракта 13 585,3 тыс.руб.                                                                                 По состоянию на 01.07.2025 года выполнены работы:
1. Выравнивание, отсыпка площадки
2. Устройство бордюрного камня – в количестве 608 шт.(608м)
3. Устройство тротуарной плитки(брусчатка) – 290 м2
4. Закуплены МАФ – в количестве 15 шт.
5. Разработка транши для электрокабелей 240 м.п.
Срок выполнения работ до 16.08.2025 года.
</t>
  </si>
  <si>
    <t>Показатели из нац. проектов 15</t>
  </si>
  <si>
    <t>Количество граждан, переселенных из аварийного жилищного фонда , признанного таковым до 1 января 2022 года этапа 2025- 2026 годов</t>
  </si>
  <si>
    <t>Общая площадь расселенного
аварийного жилищного фонда,
признанного таковым до 1 января 2022 года этап этапа 2025-2026 годов</t>
  </si>
  <si>
    <t xml:space="preserve">По состоянию на отчетную дату общая площадь расселенного аварийного жилищного фонда составила 78,8 кв.м. Количество граждан, переселенных из аварийного жилищного фонда - 10 человек.                                                                                                             Ввод жилья составил 1 791 кв. м - 15 объектов индивидуального жилищного строительства и садовых дома. 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</si>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</sst>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"/>
  </numFmts>
  <fonts count="1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6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0" borderId="1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4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2" fontId="4" fillId="2" borderId="2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2" fontId="4" fillId="2" borderId="2" xfId="0" applyNumberFormat="1" applyFont="1" applyFill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5" fontId="4" fillId="2" borderId="2" xfId="0" applyNumberFormat="1" applyFont="1" applyFill="1" applyBorder="1" applyAlignment="1">
      <alignment horizontal="center" vertical="top" wrapText="1"/>
    </xf>
    <xf numFmtId="165" fontId="4" fillId="2" borderId="3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zoomScale="80" zoomScaleNormal="80" zoomScaleSheetLayoutView="80" workbookViewId="0">
      <selection activeCell="A2" sqref="A2:K2"/>
    </sheetView>
  </sheetViews>
  <sheetFormatPr defaultRowHeight="15.75" x14ac:dyDescent="0.25"/>
  <cols>
    <col min="1" max="1" width="5.42578125" style="1" customWidth="1"/>
    <col min="2" max="2" width="22.28515625" style="2" customWidth="1"/>
    <col min="3" max="3" width="24.7109375" style="3" customWidth="1"/>
    <col min="4" max="4" width="23.42578125" style="1" customWidth="1"/>
    <col min="5" max="5" width="23.140625" style="1" customWidth="1"/>
    <col min="6" max="6" width="13.7109375" style="1" customWidth="1"/>
    <col min="7" max="7" width="43.7109375" style="1" customWidth="1"/>
    <col min="8" max="8" width="8.28515625" style="1" bestFit="1" customWidth="1"/>
    <col min="9" max="9" width="9.5703125" style="1" bestFit="1" customWidth="1"/>
    <col min="10" max="10" width="13.42578125" style="1" customWidth="1"/>
    <col min="11" max="11" width="64.7109375" style="1" customWidth="1"/>
    <col min="12" max="12" width="28.7109375" style="1" customWidth="1"/>
    <col min="13" max="16384" width="9.140625" style="1"/>
  </cols>
  <sheetData>
    <row r="1" spans="1:12" x14ac:dyDescent="0.25">
      <c r="K1" s="28" t="s">
        <v>70</v>
      </c>
      <c r="L1" s="28"/>
    </row>
    <row r="2" spans="1:12" s="14" customFormat="1" ht="18.75" x14ac:dyDescent="0.3">
      <c r="A2" s="46" t="s">
        <v>50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4" spans="1:12" x14ac:dyDescent="0.25">
      <c r="A4" s="44" t="s">
        <v>1</v>
      </c>
      <c r="B4" s="44" t="s">
        <v>29</v>
      </c>
      <c r="C4" s="44" t="s">
        <v>30</v>
      </c>
      <c r="D4" s="49" t="s">
        <v>31</v>
      </c>
      <c r="E4" s="50"/>
      <c r="F4" s="51"/>
      <c r="G4" s="49" t="s">
        <v>35</v>
      </c>
      <c r="H4" s="50"/>
      <c r="I4" s="50"/>
      <c r="J4" s="51"/>
      <c r="K4" s="44" t="s">
        <v>36</v>
      </c>
      <c r="L4" s="44" t="s">
        <v>0</v>
      </c>
    </row>
    <row r="5" spans="1:12" ht="110.25" x14ac:dyDescent="0.25">
      <c r="A5" s="45"/>
      <c r="B5" s="45"/>
      <c r="C5" s="45"/>
      <c r="D5" s="4" t="s">
        <v>12</v>
      </c>
      <c r="E5" s="4" t="s">
        <v>13</v>
      </c>
      <c r="F5" s="4" t="s">
        <v>10</v>
      </c>
      <c r="G5" s="4" t="s">
        <v>32</v>
      </c>
      <c r="H5" s="4" t="s">
        <v>33</v>
      </c>
      <c r="I5" s="4" t="s">
        <v>34</v>
      </c>
      <c r="J5" s="4" t="s">
        <v>16</v>
      </c>
      <c r="K5" s="45"/>
      <c r="L5" s="45"/>
    </row>
    <row r="6" spans="1:12" ht="94.5" x14ac:dyDescent="0.25">
      <c r="A6" s="56">
        <v>1</v>
      </c>
      <c r="B6" s="47" t="s">
        <v>2</v>
      </c>
      <c r="C6" s="35" t="s">
        <v>3</v>
      </c>
      <c r="D6" s="38">
        <v>72115</v>
      </c>
      <c r="E6" s="38">
        <v>33792.800000000003</v>
      </c>
      <c r="F6" s="38">
        <f>E6/D6*100</f>
        <v>46.859599251196009</v>
      </c>
      <c r="G6" s="17" t="s">
        <v>18</v>
      </c>
      <c r="H6" s="18">
        <v>53.9</v>
      </c>
      <c r="I6" s="18">
        <v>0</v>
      </c>
      <c r="J6" s="7">
        <f>I6/H6</f>
        <v>0</v>
      </c>
      <c r="K6" s="17" t="s">
        <v>59</v>
      </c>
      <c r="L6" s="32" t="s">
        <v>24</v>
      </c>
    </row>
    <row r="7" spans="1:12" ht="141.75" x14ac:dyDescent="0.25">
      <c r="A7" s="57"/>
      <c r="B7" s="52"/>
      <c r="C7" s="37"/>
      <c r="D7" s="39"/>
      <c r="E7" s="39"/>
      <c r="F7" s="39"/>
      <c r="G7" s="17" t="s">
        <v>44</v>
      </c>
      <c r="H7" s="18">
        <v>2</v>
      </c>
      <c r="I7" s="18">
        <v>2</v>
      </c>
      <c r="J7" s="7">
        <f t="shared" ref="J7:J12" si="0">I7/H7*100</f>
        <v>100</v>
      </c>
      <c r="K7" s="17" t="s">
        <v>47</v>
      </c>
      <c r="L7" s="34"/>
    </row>
    <row r="8" spans="1:12" ht="78.75" x14ac:dyDescent="0.25">
      <c r="A8" s="57"/>
      <c r="B8" s="52"/>
      <c r="C8" s="37"/>
      <c r="D8" s="39"/>
      <c r="E8" s="39"/>
      <c r="F8" s="39"/>
      <c r="G8" s="17" t="s">
        <v>45</v>
      </c>
      <c r="H8" s="18">
        <v>2</v>
      </c>
      <c r="I8" s="18">
        <v>2</v>
      </c>
      <c r="J8" s="7">
        <f t="shared" si="0"/>
        <v>100</v>
      </c>
      <c r="K8" s="17" t="s">
        <v>61</v>
      </c>
      <c r="L8" s="34"/>
    </row>
    <row r="9" spans="1:12" ht="66.75" customHeight="1" x14ac:dyDescent="0.25">
      <c r="A9" s="57"/>
      <c r="B9" s="52"/>
      <c r="C9" s="36"/>
      <c r="D9" s="40"/>
      <c r="E9" s="40"/>
      <c r="F9" s="40"/>
      <c r="G9" s="17" t="s">
        <v>46</v>
      </c>
      <c r="H9" s="18">
        <v>226</v>
      </c>
      <c r="I9" s="18">
        <v>225</v>
      </c>
      <c r="J9" s="7">
        <f>I9/H9*100</f>
        <v>99.557522123893804</v>
      </c>
      <c r="K9" s="17" t="s">
        <v>60</v>
      </c>
      <c r="L9" s="34"/>
    </row>
    <row r="10" spans="1:12" ht="110.25" x14ac:dyDescent="0.25">
      <c r="A10" s="57"/>
      <c r="B10" s="52"/>
      <c r="C10" s="32" t="s">
        <v>7</v>
      </c>
      <c r="D10" s="38" t="s">
        <v>4</v>
      </c>
      <c r="E10" s="38" t="s">
        <v>4</v>
      </c>
      <c r="F10" s="38" t="s">
        <v>4</v>
      </c>
      <c r="G10" s="8" t="s">
        <v>8</v>
      </c>
      <c r="H10" s="9">
        <v>87.7</v>
      </c>
      <c r="I10" s="9">
        <v>78.099999999999994</v>
      </c>
      <c r="J10" s="10">
        <f>I10/H10*100</f>
        <v>89.053591790193835</v>
      </c>
      <c r="K10" s="8" t="s">
        <v>62</v>
      </c>
      <c r="L10" s="34"/>
    </row>
    <row r="11" spans="1:12" ht="63" x14ac:dyDescent="0.25">
      <c r="A11" s="57"/>
      <c r="B11" s="52"/>
      <c r="C11" s="33"/>
      <c r="D11" s="40"/>
      <c r="E11" s="40"/>
      <c r="F11" s="40"/>
      <c r="G11" s="8" t="s">
        <v>22</v>
      </c>
      <c r="H11" s="9">
        <v>0.46</v>
      </c>
      <c r="I11" s="9">
        <v>0.42</v>
      </c>
      <c r="J11" s="10">
        <f t="shared" si="0"/>
        <v>91.304347826086953</v>
      </c>
      <c r="K11" s="17" t="s">
        <v>63</v>
      </c>
      <c r="L11" s="34"/>
    </row>
    <row r="12" spans="1:12" ht="78.75" x14ac:dyDescent="0.25">
      <c r="A12" s="57"/>
      <c r="B12" s="52"/>
      <c r="C12" s="11" t="s">
        <v>21</v>
      </c>
      <c r="D12" s="19" t="s">
        <v>4</v>
      </c>
      <c r="E12" s="19" t="s">
        <v>4</v>
      </c>
      <c r="F12" s="19" t="s">
        <v>4</v>
      </c>
      <c r="G12" s="8" t="s">
        <v>23</v>
      </c>
      <c r="H12" s="9">
        <v>43</v>
      </c>
      <c r="I12" s="9">
        <v>10.6</v>
      </c>
      <c r="J12" s="10">
        <f t="shared" si="0"/>
        <v>24.651162790697672</v>
      </c>
      <c r="K12" s="17" t="s">
        <v>64</v>
      </c>
      <c r="L12" s="33"/>
    </row>
    <row r="13" spans="1:12" ht="37.5" customHeight="1" x14ac:dyDescent="0.25">
      <c r="A13" s="57"/>
      <c r="B13" s="52"/>
      <c r="C13" s="32" t="s">
        <v>9</v>
      </c>
      <c r="D13" s="38">
        <v>5801</v>
      </c>
      <c r="E13" s="38">
        <v>4461</v>
      </c>
      <c r="F13" s="38">
        <f>E13/D13*100</f>
        <v>76.900534390622312</v>
      </c>
      <c r="G13" s="32" t="s">
        <v>51</v>
      </c>
      <c r="H13" s="35">
        <v>70.06</v>
      </c>
      <c r="I13" s="59">
        <f>12128/10541*100</f>
        <v>115.05549758087467</v>
      </c>
      <c r="J13" s="61">
        <f>I13/H13*100</f>
        <v>164.22423291589305</v>
      </c>
      <c r="K13" s="32" t="s">
        <v>53</v>
      </c>
      <c r="L13" s="32" t="s">
        <v>25</v>
      </c>
    </row>
    <row r="14" spans="1:12" x14ac:dyDescent="0.25">
      <c r="A14" s="57"/>
      <c r="B14" s="52"/>
      <c r="C14" s="34"/>
      <c r="D14" s="39"/>
      <c r="E14" s="39"/>
      <c r="F14" s="39"/>
      <c r="G14" s="33"/>
      <c r="H14" s="36"/>
      <c r="I14" s="60"/>
      <c r="J14" s="62"/>
      <c r="K14" s="34"/>
      <c r="L14" s="34"/>
    </row>
    <row r="15" spans="1:12" ht="155.25" customHeight="1" x14ac:dyDescent="0.25">
      <c r="A15" s="57"/>
      <c r="B15" s="52"/>
      <c r="C15" s="34"/>
      <c r="D15" s="39"/>
      <c r="E15" s="39"/>
      <c r="F15" s="39"/>
      <c r="G15" s="8" t="s">
        <v>52</v>
      </c>
      <c r="H15" s="9">
        <v>15.07</v>
      </c>
      <c r="I15" s="20">
        <f>324/10541*100</f>
        <v>3.0737121715207283</v>
      </c>
      <c r="J15" s="10">
        <f>I15/H15*100</f>
        <v>20.396232060522419</v>
      </c>
      <c r="K15" s="34"/>
      <c r="L15" s="34"/>
    </row>
    <row r="16" spans="1:12" ht="198.75" customHeight="1" x14ac:dyDescent="0.25">
      <c r="A16" s="58"/>
      <c r="B16" s="52"/>
      <c r="C16" s="33"/>
      <c r="D16" s="40"/>
      <c r="E16" s="40"/>
      <c r="F16" s="40"/>
      <c r="G16" s="8" t="s">
        <v>48</v>
      </c>
      <c r="H16" s="9" t="s">
        <v>11</v>
      </c>
      <c r="I16" s="9">
        <v>4.0000000000000001E-3</v>
      </c>
      <c r="J16" s="10">
        <v>68.900000000000006</v>
      </c>
      <c r="K16" s="33"/>
      <c r="L16" s="33"/>
    </row>
    <row r="17" spans="1:12" ht="50.25" customHeight="1" x14ac:dyDescent="0.25">
      <c r="A17" s="15"/>
      <c r="B17" s="52"/>
      <c r="C17" s="32" t="s">
        <v>55</v>
      </c>
      <c r="D17" s="38" t="s">
        <v>4</v>
      </c>
      <c r="E17" s="38" t="s">
        <v>4</v>
      </c>
      <c r="F17" s="38" t="s">
        <v>4</v>
      </c>
      <c r="G17" s="17" t="s">
        <v>56</v>
      </c>
      <c r="H17" s="18">
        <v>7.19</v>
      </c>
      <c r="I17" s="21">
        <f>2956/10541*100</f>
        <v>28.042880182145907</v>
      </c>
      <c r="J17" s="10">
        <f>I17/H17*100</f>
        <v>390.02614996030468</v>
      </c>
      <c r="K17" s="32" t="s">
        <v>58</v>
      </c>
      <c r="L17" s="16"/>
    </row>
    <row r="18" spans="1:12" ht="49.5" customHeight="1" x14ac:dyDescent="0.25">
      <c r="A18" s="15"/>
      <c r="B18" s="48"/>
      <c r="C18" s="33"/>
      <c r="D18" s="40"/>
      <c r="E18" s="40"/>
      <c r="F18" s="40"/>
      <c r="G18" s="17" t="s">
        <v>57</v>
      </c>
      <c r="H18" s="18">
        <v>33.28</v>
      </c>
      <c r="I18" s="21">
        <f>207/10541*100</f>
        <v>1.9637605540271323</v>
      </c>
      <c r="J18" s="10">
        <f>I18/H18*100</f>
        <v>5.9007228185911424</v>
      </c>
      <c r="K18" s="33"/>
      <c r="L18" s="16"/>
    </row>
    <row r="19" spans="1:12" ht="81" customHeight="1" x14ac:dyDescent="0.25">
      <c r="A19" s="35">
        <v>2</v>
      </c>
      <c r="B19" s="47" t="s">
        <v>5</v>
      </c>
      <c r="C19" s="32" t="s">
        <v>6</v>
      </c>
      <c r="D19" s="38">
        <v>4376.5</v>
      </c>
      <c r="E19" s="38">
        <v>0</v>
      </c>
      <c r="F19" s="38">
        <f>E19/D19</f>
        <v>0</v>
      </c>
      <c r="G19" s="17" t="s">
        <v>20</v>
      </c>
      <c r="H19" s="18">
        <v>45</v>
      </c>
      <c r="I19" s="18">
        <v>0</v>
      </c>
      <c r="J19" s="10">
        <f>I19/H19*100</f>
        <v>0</v>
      </c>
      <c r="K19" s="32" t="s">
        <v>54</v>
      </c>
      <c r="L19" s="32" t="s">
        <v>26</v>
      </c>
    </row>
    <row r="20" spans="1:12" ht="48.75" customHeight="1" x14ac:dyDescent="0.25">
      <c r="A20" s="36"/>
      <c r="B20" s="48"/>
      <c r="C20" s="33"/>
      <c r="D20" s="40"/>
      <c r="E20" s="40"/>
      <c r="F20" s="40"/>
      <c r="G20" s="17" t="s">
        <v>17</v>
      </c>
      <c r="H20" s="18">
        <v>30</v>
      </c>
      <c r="I20" s="18">
        <v>0</v>
      </c>
      <c r="J20" s="10">
        <f>I20/H20*100</f>
        <v>0</v>
      </c>
      <c r="K20" s="33"/>
      <c r="L20" s="33"/>
    </row>
    <row r="21" spans="1:12" ht="78.75" x14ac:dyDescent="0.25">
      <c r="A21" s="6">
        <v>3</v>
      </c>
      <c r="B21" s="13" t="s">
        <v>41</v>
      </c>
      <c r="C21" s="5" t="s">
        <v>42</v>
      </c>
      <c r="D21" s="7">
        <v>0</v>
      </c>
      <c r="E21" s="19">
        <v>0</v>
      </c>
      <c r="F21" s="19">
        <v>0</v>
      </c>
      <c r="G21" s="18" t="s">
        <v>4</v>
      </c>
      <c r="H21" s="18" t="s">
        <v>4</v>
      </c>
      <c r="I21" s="18" t="s">
        <v>4</v>
      </c>
      <c r="J21" s="9" t="s">
        <v>4</v>
      </c>
      <c r="K21" s="18" t="s">
        <v>4</v>
      </c>
      <c r="L21" s="5" t="s">
        <v>27</v>
      </c>
    </row>
    <row r="22" spans="1:12" ht="63" x14ac:dyDescent="0.25">
      <c r="A22" s="35">
        <v>4</v>
      </c>
      <c r="B22" s="47" t="s">
        <v>14</v>
      </c>
      <c r="C22" s="32" t="s">
        <v>15</v>
      </c>
      <c r="D22" s="38">
        <v>58971.4</v>
      </c>
      <c r="E22" s="38">
        <v>3630</v>
      </c>
      <c r="F22" s="38">
        <f>E22/D22*100</f>
        <v>6.1555262381425573</v>
      </c>
      <c r="G22" s="23" t="s">
        <v>68</v>
      </c>
      <c r="H22" s="25">
        <v>0.46</v>
      </c>
      <c r="I22" s="9">
        <v>7.8799999999999995E-2</v>
      </c>
      <c r="J22" s="26">
        <f>I22/H22*100</f>
        <v>17.130434782608695</v>
      </c>
      <c r="K22" s="32" t="s">
        <v>69</v>
      </c>
      <c r="L22" s="32" t="s">
        <v>28</v>
      </c>
    </row>
    <row r="23" spans="1:12" ht="63" x14ac:dyDescent="0.25">
      <c r="A23" s="37"/>
      <c r="B23" s="52"/>
      <c r="C23" s="34"/>
      <c r="D23" s="39"/>
      <c r="E23" s="39"/>
      <c r="F23" s="39"/>
      <c r="G23" s="27" t="s">
        <v>67</v>
      </c>
      <c r="H23" s="24">
        <v>32</v>
      </c>
      <c r="I23" s="24">
        <v>10</v>
      </c>
      <c r="J23" s="26">
        <f>I23/H23*100</f>
        <v>31.25</v>
      </c>
      <c r="K23" s="34"/>
      <c r="L23" s="34"/>
    </row>
    <row r="24" spans="1:12" x14ac:dyDescent="0.25">
      <c r="A24" s="37"/>
      <c r="B24" s="52"/>
      <c r="C24" s="34"/>
      <c r="D24" s="39"/>
      <c r="E24" s="39"/>
      <c r="F24" s="39" t="e">
        <f t="shared" ref="F24" si="1">E24/D24*100</f>
        <v>#DIV/0!</v>
      </c>
      <c r="G24" s="32" t="s">
        <v>49</v>
      </c>
      <c r="H24" s="35">
        <v>3.0000000000000001E-3</v>
      </c>
      <c r="I24" s="63">
        <v>1.7910000000000001E-3</v>
      </c>
      <c r="J24" s="61">
        <f>I24/H24*100</f>
        <v>59.699999999999996</v>
      </c>
      <c r="K24" s="34"/>
      <c r="L24" s="34"/>
    </row>
    <row r="25" spans="1:12" ht="19.5" customHeight="1" x14ac:dyDescent="0.25">
      <c r="A25" s="36"/>
      <c r="B25" s="52"/>
      <c r="C25" s="33"/>
      <c r="D25" s="40"/>
      <c r="E25" s="40"/>
      <c r="F25" s="40"/>
      <c r="G25" s="33"/>
      <c r="H25" s="36"/>
      <c r="I25" s="64"/>
      <c r="J25" s="62"/>
      <c r="K25" s="33"/>
      <c r="L25" s="33"/>
    </row>
    <row r="26" spans="1:12" ht="82.5" customHeight="1" x14ac:dyDescent="0.25">
      <c r="A26" s="35">
        <v>5</v>
      </c>
      <c r="B26" s="52"/>
      <c r="C26" s="32" t="s">
        <v>19</v>
      </c>
      <c r="D26" s="38">
        <v>15205.3</v>
      </c>
      <c r="E26" s="38">
        <v>20</v>
      </c>
      <c r="F26" s="38">
        <f>E26/D26*100</f>
        <v>0.13153308385891763</v>
      </c>
      <c r="G26" s="32" t="s">
        <v>40</v>
      </c>
      <c r="H26" s="35">
        <v>1</v>
      </c>
      <c r="I26" s="35">
        <v>0</v>
      </c>
      <c r="J26" s="61">
        <v>0</v>
      </c>
      <c r="K26" s="32" t="s">
        <v>65</v>
      </c>
      <c r="L26" s="32" t="s">
        <v>39</v>
      </c>
    </row>
    <row r="27" spans="1:12" ht="96.75" customHeight="1" x14ac:dyDescent="0.25">
      <c r="A27" s="36"/>
      <c r="B27" s="52"/>
      <c r="C27" s="33"/>
      <c r="D27" s="40"/>
      <c r="E27" s="40"/>
      <c r="F27" s="40"/>
      <c r="G27" s="33"/>
      <c r="H27" s="36"/>
      <c r="I27" s="36"/>
      <c r="J27" s="62"/>
      <c r="K27" s="33"/>
      <c r="L27" s="33"/>
    </row>
    <row r="28" spans="1:12" s="12" customFormat="1" x14ac:dyDescent="0.25">
      <c r="A28" s="41" t="s">
        <v>38</v>
      </c>
      <c r="B28" s="42"/>
      <c r="C28" s="43"/>
      <c r="D28" s="22">
        <f>D26+D22+D19+D13+D6</f>
        <v>156469.20000000001</v>
      </c>
      <c r="E28" s="22">
        <f>E26+E22+E19+E13+E6</f>
        <v>41903.800000000003</v>
      </c>
      <c r="F28" s="22">
        <f>E28/D28*100</f>
        <v>26.780861664787704</v>
      </c>
      <c r="G28" s="53"/>
      <c r="H28" s="54"/>
      <c r="I28" s="54"/>
      <c r="J28" s="54"/>
      <c r="K28" s="55"/>
      <c r="L28" s="8"/>
    </row>
    <row r="29" spans="1:12" x14ac:dyDescent="0.25">
      <c r="A29" s="29" t="s">
        <v>43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x14ac:dyDescent="0.2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</row>
    <row r="35" spans="7:7" x14ac:dyDescent="0.25">
      <c r="G35" s="1" t="s">
        <v>37</v>
      </c>
    </row>
    <row r="36" spans="7:7" x14ac:dyDescent="0.25">
      <c r="G36" s="1" t="s">
        <v>66</v>
      </c>
    </row>
  </sheetData>
  <mergeCells count="69">
    <mergeCell ref="I26:I27"/>
    <mergeCell ref="J26:J27"/>
    <mergeCell ref="D26:D27"/>
    <mergeCell ref="E26:E27"/>
    <mergeCell ref="F26:F27"/>
    <mergeCell ref="C26:C27"/>
    <mergeCell ref="K26:K27"/>
    <mergeCell ref="G13:G14"/>
    <mergeCell ref="H13:H14"/>
    <mergeCell ref="I13:I14"/>
    <mergeCell ref="J13:J14"/>
    <mergeCell ref="J24:J25"/>
    <mergeCell ref="I24:I25"/>
    <mergeCell ref="H24:H25"/>
    <mergeCell ref="G24:G25"/>
    <mergeCell ref="K17:K18"/>
    <mergeCell ref="G26:G27"/>
    <mergeCell ref="H26:H27"/>
    <mergeCell ref="D17:D18"/>
    <mergeCell ref="E17:E18"/>
    <mergeCell ref="F17:F18"/>
    <mergeCell ref="C17:C18"/>
    <mergeCell ref="G28:K28"/>
    <mergeCell ref="E10:E11"/>
    <mergeCell ref="A6:A16"/>
    <mergeCell ref="F13:F16"/>
    <mergeCell ref="E13:E16"/>
    <mergeCell ref="C6:C9"/>
    <mergeCell ref="D6:D9"/>
    <mergeCell ref="E6:E9"/>
    <mergeCell ref="F6:F9"/>
    <mergeCell ref="E22:E25"/>
    <mergeCell ref="F22:F25"/>
    <mergeCell ref="D22:D25"/>
    <mergeCell ref="C22:C25"/>
    <mergeCell ref="B22:B27"/>
    <mergeCell ref="K22:K25"/>
    <mergeCell ref="A28:C28"/>
    <mergeCell ref="L4:L5"/>
    <mergeCell ref="A2:K2"/>
    <mergeCell ref="E19:E20"/>
    <mergeCell ref="F19:F20"/>
    <mergeCell ref="A19:A20"/>
    <mergeCell ref="B19:B20"/>
    <mergeCell ref="C19:C20"/>
    <mergeCell ref="D19:D20"/>
    <mergeCell ref="D4:F4"/>
    <mergeCell ref="B4:B5"/>
    <mergeCell ref="C4:C5"/>
    <mergeCell ref="A4:A5"/>
    <mergeCell ref="G4:J4"/>
    <mergeCell ref="K4:K5"/>
    <mergeCell ref="B6:B18"/>
    <mergeCell ref="K1:L1"/>
    <mergeCell ref="A29:L30"/>
    <mergeCell ref="C10:C11"/>
    <mergeCell ref="L6:L12"/>
    <mergeCell ref="A26:A27"/>
    <mergeCell ref="L22:L25"/>
    <mergeCell ref="A22:A25"/>
    <mergeCell ref="L26:L27"/>
    <mergeCell ref="C13:C16"/>
    <mergeCell ref="L19:L20"/>
    <mergeCell ref="L13:L16"/>
    <mergeCell ref="D13:D16"/>
    <mergeCell ref="K19:K20"/>
    <mergeCell ref="K13:K16"/>
    <mergeCell ref="D10:D11"/>
    <mergeCell ref="F10:F11"/>
  </mergeCells>
  <pageMargins left="0.19685039370078741" right="0.19685039370078741" top="0.39370078740157483" bottom="0.39370078740157483" header="0" footer="0"/>
  <pageSetup paperSize="9" scale="51" fitToHeight="0" orientation="landscape" r:id="rId1"/>
  <rowBreaks count="1" manualBreakCount="1">
    <brk id="15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2025-08-01T06:33:37Z</dcterms:modified>
</cp:coreProperties>
</file>